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2" i="1" l="1"/>
  <c r="I22" i="1"/>
  <c r="I11" i="1"/>
  <c r="I12" i="1"/>
  <c r="I13" i="1"/>
  <c r="I14" i="1"/>
  <c r="I15" i="1"/>
  <c r="I16" i="1"/>
  <c r="I17" i="1"/>
  <c r="I18" i="1"/>
  <c r="I19" i="1"/>
  <c r="I20" i="1"/>
  <c r="I21" i="1"/>
  <c r="I10" i="1"/>
</calcChain>
</file>

<file path=xl/sharedStrings.xml><?xml version="1.0" encoding="utf-8"?>
<sst xmlns="http://schemas.openxmlformats.org/spreadsheetml/2006/main" count="59" uniqueCount="32">
  <si>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</si>
  <si>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</si>
  <si>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</si>
  <si>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</si>
  <si>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</si>
  <si>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</si>
  <si>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</si>
  <si>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</si>
  <si>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</si>
  <si>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</si>
  <si>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</si>
  <si>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</si>
  <si>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</si>
  <si>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</si>
  <si>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</si>
  <si>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</si>
  <si>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</si>
  <si>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</si>
  <si>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</si>
  <si>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ШТ</t>
  </si>
  <si>
    <t>Наименование лота:  "Реализация невостребованных ликвидных МТР. Техника авиационная и судовая"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</si>
  <si>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НВЛ-2019/627</t>
    </r>
  </si>
  <si>
    <t>Местонахождение Товара: 
1. Красноярский край, Туруханский район, п/б Прилуки</t>
  </si>
  <si>
    <t>Трансформатор Efla KR541 100W 6,6/6,6 A</t>
  </si>
  <si>
    <t>Трансформатор Efla KR546 150W 6,6/6,6 A</t>
  </si>
  <si>
    <t>Огонь наземный входной Erni EL 217-THR-100W-g однонаправленный зеленый, галогенная лампа 100W/6.6A PK30d, соединяющий кабель с вилкой FAA L-823 II AI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</si>
  <si>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</si>
  <si>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Муфта ломкая 2" NPSM 001-057 P/n 911-101</t>
  </si>
  <si>
    <t>Коннектор первичный EFLA KD 500 (с заземлением) тип L-823</t>
  </si>
  <si>
    <t>Трансформатор Efla KR551 200W 6,6/6,6 A</t>
  </si>
  <si>
    <t>Лампа галогенная аэродромная OSRAM HLX 64342 6,6A 100W с цоколем Pk30d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</si>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</sst>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topLeftCell="A7" zoomScaleNormal="100" zoomScaleSheetLayoutView="100" workbookViewId="0">
      <selection activeCell="G15" sqref="G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4" t="s">
        <v>11</v>
      </c>
      <c r="B1" s="44"/>
      <c r="C1" s="44"/>
      <c r="D1" s="45"/>
      <c r="E1" s="46"/>
      <c r="F1" s="46"/>
      <c r="G1" s="46"/>
      <c r="H1" s="46"/>
    </row>
    <row r="2" spans="1:16361" s="1" customFormat="1" ht="43.5" customHeight="1" x14ac:dyDescent="0.25">
      <c r="A2" s="47" t="s">
        <v>20</v>
      </c>
      <c r="B2" s="47"/>
      <c r="C2" s="47"/>
      <c r="D2" s="47"/>
      <c r="E2" s="47"/>
      <c r="F2" s="47"/>
      <c r="G2" s="47"/>
      <c r="H2" s="47"/>
    </row>
    <row r="3" spans="1:16361" s="1" customFormat="1" ht="25.5" customHeight="1" x14ac:dyDescent="0.25">
      <c r="A3" s="48" t="s">
        <v>21</v>
      </c>
      <c r="B3" s="48"/>
      <c r="C3" s="48"/>
      <c r="D3" s="48"/>
      <c r="E3" s="48"/>
      <c r="F3" s="48"/>
      <c r="G3" s="48"/>
      <c r="H3" s="48"/>
    </row>
    <row r="4" spans="1:16361" s="1" customFormat="1" ht="18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</row>
    <row r="5" spans="1:16361" s="15" customFormat="1" ht="27" customHeight="1" x14ac:dyDescent="0.2">
      <c r="A5" s="43" t="s">
        <v>13</v>
      </c>
      <c r="B5" s="43"/>
      <c r="C5" s="43"/>
      <c r="D5" s="43"/>
      <c r="E5" s="43"/>
      <c r="F5" s="43"/>
      <c r="G5" s="43"/>
      <c r="H5" s="43"/>
    </row>
    <row r="6" spans="1:16361" s="15" customFormat="1" ht="48" customHeight="1" x14ac:dyDescent="0.2">
      <c r="A6" s="43" t="s">
        <v>22</v>
      </c>
      <c r="B6" s="43"/>
      <c r="C6" s="43"/>
      <c r="D6" s="43"/>
      <c r="E6" s="43"/>
      <c r="F6" s="43"/>
      <c r="G6" s="43"/>
      <c r="H6" s="43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62">
        <v>1392114</v>
      </c>
      <c r="D10" s="41" t="s">
        <v>23</v>
      </c>
      <c r="E10" s="41" t="s">
        <v>19</v>
      </c>
      <c r="F10" s="63">
        <v>2</v>
      </c>
      <c r="G10" s="64">
        <v>5266.4239004000001</v>
      </c>
      <c r="H10" s="65">
        <v>41438</v>
      </c>
      <c r="I10" s="60">
        <f>G10*F10</f>
        <v>10532.8478008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62">
        <v>1392114</v>
      </c>
      <c r="D11" s="41" t="s">
        <v>23</v>
      </c>
      <c r="E11" s="41" t="s">
        <v>19</v>
      </c>
      <c r="F11" s="63">
        <v>10</v>
      </c>
      <c r="G11" s="64">
        <v>5266.4239004000001</v>
      </c>
      <c r="H11" s="65">
        <v>41438</v>
      </c>
      <c r="I11" s="60">
        <f t="shared" ref="I11:I21" si="0">G11*F11</f>
        <v>52664.239004000003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62">
        <v>1392115</v>
      </c>
      <c r="D12" s="41" t="s">
        <v>24</v>
      </c>
      <c r="E12" s="41" t="s">
        <v>19</v>
      </c>
      <c r="F12" s="63">
        <v>9</v>
      </c>
      <c r="G12" s="64">
        <v>5766.2618320000001</v>
      </c>
      <c r="H12" s="65">
        <v>41873</v>
      </c>
      <c r="I12" s="60">
        <f t="shared" si="0"/>
        <v>51896.356488000005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62">
        <v>1392115</v>
      </c>
      <c r="D13" s="41" t="s">
        <v>24</v>
      </c>
      <c r="E13" s="41" t="s">
        <v>19</v>
      </c>
      <c r="F13" s="63">
        <v>3</v>
      </c>
      <c r="G13" s="64">
        <v>4391.1634409999997</v>
      </c>
      <c r="H13" s="65">
        <v>40791</v>
      </c>
      <c r="I13" s="60">
        <f t="shared" si="0"/>
        <v>13173.490322999998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62">
        <v>1392115</v>
      </c>
      <c r="D14" s="41" t="s">
        <v>24</v>
      </c>
      <c r="E14" s="41" t="s">
        <v>19</v>
      </c>
      <c r="F14" s="63">
        <v>1</v>
      </c>
      <c r="G14" s="64">
        <v>4391.1634409999997</v>
      </c>
      <c r="H14" s="65">
        <v>40791</v>
      </c>
      <c r="I14" s="60">
        <f t="shared" si="0"/>
        <v>4391.1634409999997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45" x14ac:dyDescent="0.25">
      <c r="A15" s="40">
        <v>6</v>
      </c>
      <c r="B15" s="40" t="s">
        <v>12</v>
      </c>
      <c r="C15" s="62">
        <v>1392120</v>
      </c>
      <c r="D15" s="41" t="s">
        <v>25</v>
      </c>
      <c r="E15" s="41" t="s">
        <v>19</v>
      </c>
      <c r="F15" s="63">
        <v>11</v>
      </c>
      <c r="G15" s="64">
        <v>18762.700481200001</v>
      </c>
      <c r="H15" s="65">
        <v>41438</v>
      </c>
      <c r="I15" s="60">
        <f t="shared" si="0"/>
        <v>206389.70529320001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45" x14ac:dyDescent="0.25">
      <c r="A16" s="40">
        <v>7</v>
      </c>
      <c r="B16" s="40" t="s">
        <v>12</v>
      </c>
      <c r="C16" s="62">
        <v>1392216</v>
      </c>
      <c r="D16" s="41" t="s">
        <v>26</v>
      </c>
      <c r="E16" s="41" t="s">
        <v>19</v>
      </c>
      <c r="F16" s="63">
        <v>4</v>
      </c>
      <c r="G16" s="64">
        <v>9861.7471550000009</v>
      </c>
      <c r="H16" s="65">
        <v>40791</v>
      </c>
      <c r="I16" s="60">
        <f t="shared" si="0"/>
        <v>39446.988620000004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0">
        <v>8</v>
      </c>
      <c r="B17" s="40" t="s">
        <v>12</v>
      </c>
      <c r="C17" s="62">
        <v>1392263</v>
      </c>
      <c r="D17" s="41" t="s">
        <v>27</v>
      </c>
      <c r="E17" s="41" t="s">
        <v>19</v>
      </c>
      <c r="F17" s="63">
        <v>9</v>
      </c>
      <c r="G17" s="64">
        <v>702.33888400000012</v>
      </c>
      <c r="H17" s="65">
        <v>41438</v>
      </c>
      <c r="I17" s="60">
        <f t="shared" si="0"/>
        <v>6321.0499560000007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0">
        <v>9</v>
      </c>
      <c r="B18" s="40" t="s">
        <v>12</v>
      </c>
      <c r="C18" s="62">
        <v>1392263</v>
      </c>
      <c r="D18" s="41" t="s">
        <v>27</v>
      </c>
      <c r="E18" s="41" t="s">
        <v>19</v>
      </c>
      <c r="F18" s="63">
        <v>7</v>
      </c>
      <c r="G18" s="64">
        <v>702.33888400000001</v>
      </c>
      <c r="H18" s="65">
        <v>41438</v>
      </c>
      <c r="I18" s="60">
        <f t="shared" si="0"/>
        <v>4916.3721880000003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0">
        <v>10</v>
      </c>
      <c r="B19" s="40" t="s">
        <v>12</v>
      </c>
      <c r="C19" s="62">
        <v>1392503</v>
      </c>
      <c r="D19" s="41" t="s">
        <v>28</v>
      </c>
      <c r="E19" s="41" t="s">
        <v>19</v>
      </c>
      <c r="F19" s="63">
        <v>3</v>
      </c>
      <c r="G19" s="64">
        <v>1330.3829000000001</v>
      </c>
      <c r="H19" s="65">
        <v>40969</v>
      </c>
      <c r="I19" s="60">
        <f t="shared" si="0"/>
        <v>3991.1487000000002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x14ac:dyDescent="0.25">
      <c r="A20" s="40">
        <v>11</v>
      </c>
      <c r="B20" s="40" t="s">
        <v>12</v>
      </c>
      <c r="C20" s="62">
        <v>1424386</v>
      </c>
      <c r="D20" s="41" t="s">
        <v>29</v>
      </c>
      <c r="E20" s="41" t="s">
        <v>19</v>
      </c>
      <c r="F20" s="63">
        <v>1</v>
      </c>
      <c r="G20" s="64">
        <v>5489.0628284000004</v>
      </c>
      <c r="H20" s="65">
        <v>41873</v>
      </c>
      <c r="I20" s="60">
        <f t="shared" si="0"/>
        <v>5489.0628284000004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0">
        <v>12</v>
      </c>
      <c r="B21" s="40" t="s">
        <v>12</v>
      </c>
      <c r="C21" s="62">
        <v>1492607</v>
      </c>
      <c r="D21" s="41" t="s">
        <v>30</v>
      </c>
      <c r="E21" s="41" t="s">
        <v>19</v>
      </c>
      <c r="F21" s="63">
        <v>3</v>
      </c>
      <c r="G21" s="64">
        <v>632.84693679999998</v>
      </c>
      <c r="H21" s="65">
        <v>41457</v>
      </c>
      <c r="I21" s="60">
        <f t="shared" si="0"/>
        <v>1898.5408103999998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4" customFormat="1" x14ac:dyDescent="0.25">
      <c r="A22" s="54" t="s">
        <v>7</v>
      </c>
      <c r="B22" s="54"/>
      <c r="C22" s="54"/>
      <c r="D22" s="54"/>
      <c r="E22" s="26"/>
      <c r="F22" s="27">
        <f>SUM(F10:F21)</f>
        <v>63</v>
      </c>
      <c r="G22" s="28"/>
      <c r="H22" s="36"/>
      <c r="I22" s="61">
        <f>SUM(I10:I21)</f>
        <v>401110.96545280004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7"/>
    </row>
    <row r="24" spans="1:16361" s="4" customFormat="1" ht="111.75" customHeight="1" x14ac:dyDescent="0.25">
      <c r="A24" s="55" t="s">
        <v>8</v>
      </c>
      <c r="B24" s="56"/>
      <c r="C24" s="56"/>
      <c r="D24" s="57"/>
      <c r="E24" s="58" t="s">
        <v>9</v>
      </c>
      <c r="F24" s="58"/>
      <c r="G24" s="58"/>
      <c r="H24" s="58"/>
    </row>
    <row r="25" spans="1:16361" s="4" customFormat="1" ht="15.75" customHeight="1" x14ac:dyDescent="0.25">
      <c r="A25" s="51" t="s">
        <v>10</v>
      </c>
      <c r="B25" s="52"/>
      <c r="C25" s="52"/>
      <c r="D25" s="53"/>
      <c r="E25" s="50" t="s">
        <v>16</v>
      </c>
      <c r="F25" s="50"/>
      <c r="G25" s="50"/>
      <c r="H25" s="50"/>
    </row>
    <row r="26" spans="1:16361" s="4" customFormat="1" ht="15.75" customHeight="1" x14ac:dyDescent="0.25">
      <c r="A26" s="51" t="s">
        <v>15</v>
      </c>
      <c r="B26" s="52"/>
      <c r="C26" s="52"/>
      <c r="D26" s="53"/>
      <c r="E26" s="50" t="s">
        <v>16</v>
      </c>
      <c r="F26" s="50"/>
      <c r="G26" s="50"/>
      <c r="H26" s="50"/>
    </row>
    <row r="31" spans="1:16361" s="18" customFormat="1" ht="44.25" customHeight="1" x14ac:dyDescent="0.2">
      <c r="A31" s="42" t="s">
        <v>17</v>
      </c>
      <c r="B31" s="42"/>
      <c r="C31" s="42"/>
      <c r="D31" s="42"/>
      <c r="E31" s="19"/>
      <c r="F31" s="19"/>
      <c r="G31" s="59" t="s">
        <v>18</v>
      </c>
      <c r="H31" s="59"/>
    </row>
    <row r="32" spans="1:16361" s="12" customFormat="1" ht="18.75" x14ac:dyDescent="0.3">
      <c r="A32" s="17"/>
      <c r="C32" s="31"/>
      <c r="F32" s="13"/>
      <c r="G32" s="33"/>
      <c r="H32" s="38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2019-10-29T05:00:46Z</cp:lastPrinted>
  <dcterms:created xsi:type="dcterms:W3CDTF">2016-09-16T10:27:35Z</dcterms:created>
  <dcterms:modified xsi:type="dcterms:W3CDTF">2019-10-29T05:02:11Z</dcterms:modified>
</cp:coreProperties>
</file>